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42 РНВ\1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<sst xmlns="http://schemas.openxmlformats.org/spreadsheetml/2006/main" count="41" uniqueCount="33">
  <si>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</si>
  <si>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</si>
  <si>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</si>
  <si>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</si>
  <si>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</si>
  <si>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</si>
  <si>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</si>
  <si>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</si>
  <si>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</si>
  <si>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</si>
  <si>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</si>
  <si>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</si>
  <si>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</si>
  <si>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</si>
  <si>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</si>
  <si>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</si>
  <si>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</si>
  <si>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</si>
  <si>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</si>
  <si>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</si>
  <si>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</si>
  <si>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</si>
  <si>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</si>
  <si>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</si>
  <si>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"Skin-отвод Ст(426х22+2ф32х3)-90-ППУ-ОЦ-630 тип II-а - Отвод ОГ 90 426 (22)-22-0,75-Х56-5DN-2650/2650-ХЛ ТУ 1469-515-25784132-09 с антикоррозионным покрытием по ГОСТ Р 51164-98 (11 шт)."</t>
  </si>
  <si>
    <t>ЛОТ НЕДЕЛИМЫЙ</t>
  </si>
  <si>
    <t>VNK1100001</t>
  </si>
  <si>
    <t>1365142</t>
  </si>
  <si>
    <t>Skin-отвод Ст(426х22+2ф32х3)-90-ППУ-ОЦ-630 тип II-а - Отвод ОГ 90 426 (22)-22-0,75-Х56-5DN-2650/2650-ХЛ ТУ 1469-515-25784132-09 с антикоррозионным покрытием по ГОСТ Р 51164-98</t>
  </si>
  <si>
    <t>ШТ</t>
  </si>
  <si>
    <t>VNK1100002</t>
  </si>
  <si>
    <t>VNK1100004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</si>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</sst>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7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583378</v>
      </c>
      <c r="I12" s="27">
        <v>40695</v>
      </c>
      <c r="J12" s="36">
        <f>G12*H12</f>
        <v>583378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9</v>
      </c>
      <c r="H13" s="32">
        <v>583378</v>
      </c>
      <c r="I13" s="27">
        <v>40695</v>
      </c>
      <c r="J13" s="36">
        <f t="shared" ref="J13:J14" si="0">G13*H13</f>
        <v>5250402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1</v>
      </c>
      <c r="H14" s="32">
        <v>583378</v>
      </c>
      <c r="I14" s="27">
        <v>40889</v>
      </c>
      <c r="J14" s="36">
        <f t="shared" si="0"/>
        <v>583378</v>
      </c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11</v>
      </c>
      <c r="H15" s="30"/>
      <c r="I15" s="31"/>
      <c r="J15" s="22">
        <f>SUM(J12:J14)</f>
        <v>6417158</v>
      </c>
      <c r="K15" s="21">
        <f>J15*1.2</f>
        <v>7700589.5999999996</v>
      </c>
      <c r="L15" s="12"/>
      <c r="M15" s="12"/>
      <c r="N15" s="12"/>
      <c r="O15" s="12"/>
      <c r="P15" s="12"/>
      <c r="Q15" s="12"/>
    </row>
    <row r="16" spans="1:17" s="4" customFormat="1" x14ac:dyDescent="0.25">
      <c r="A16" s="57"/>
      <c r="B16" s="58"/>
      <c r="C16" s="58"/>
      <c r="D16" s="58"/>
      <c r="E16" s="58"/>
      <c r="F16" s="58"/>
      <c r="G16" s="58"/>
      <c r="H16" s="58"/>
      <c r="I16" s="5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6" t="s">
        <v>14</v>
      </c>
      <c r="G18" s="56"/>
      <c r="H18" s="56"/>
      <c r="I18" s="56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6" t="s">
        <v>13</v>
      </c>
      <c r="G19" s="56"/>
      <c r="H19" s="56"/>
      <c r="I19" s="56"/>
      <c r="Q19" s="12"/>
    </row>
    <row r="20" spans="1:17" ht="121.5" customHeight="1" x14ac:dyDescent="0.25">
      <c r="A20" s="60" t="s">
        <v>19</v>
      </c>
      <c r="B20" s="61"/>
      <c r="C20" s="61"/>
      <c r="D20" s="61"/>
      <c r="E20" s="62"/>
      <c r="F20" s="63" t="s">
        <v>20</v>
      </c>
      <c r="G20" s="63"/>
      <c r="H20" s="63"/>
      <c r="I20" s="63"/>
    </row>
    <row r="21" spans="1:17" ht="64.5" customHeight="1" x14ac:dyDescent="0.25">
      <c r="A21" s="64"/>
      <c r="B21" s="64"/>
      <c r="C21" s="64"/>
      <c r="D21" s="64"/>
      <c r="E21" s="64"/>
      <c r="F21" s="65"/>
      <c r="G21" s="65"/>
      <c r="H21" s="65"/>
      <c r="I21" s="65"/>
    </row>
    <row r="22" spans="1:17" ht="44.25" customHeight="1" x14ac:dyDescent="0.25">
      <c r="A22" s="53"/>
      <c r="B22" s="53"/>
      <c r="C22" s="53"/>
      <c r="D22" s="53"/>
      <c r="E22" s="53"/>
      <c r="F22" s="33"/>
      <c r="G22" s="33"/>
      <c r="H22" s="54"/>
      <c r="I22" s="5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2024-09-12T05:32:44Z</cp:lastPrinted>
  <dcterms:created xsi:type="dcterms:W3CDTF">2016-09-16T10:27:35Z</dcterms:created>
  <dcterms:modified xsi:type="dcterms:W3CDTF">2024-09-12T05:32:47Z</dcterms:modified>
</cp:coreProperties>
</file>